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027A2693-2BEF-FA46-82AC-D7287484029C}" xr6:coauthVersionLast="47" xr6:coauthVersionMax="47" xr10:uidLastSave="{00000000-0000-0000-0000-000000000000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<sst xmlns="http://schemas.openxmlformats.org/spreadsheetml/2006/main" count="9" uniqueCount="9">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</sst>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I14" sqref="I14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62484502.270000003</v>
      </c>
      <c r="H7" s="2"/>
      <c r="I7" s="5"/>
    </row>
    <row r="8" spans="6:10">
      <c r="F8" t="s">
        <v>2</v>
      </c>
      <c r="G8">
        <v>1.0780000000000001</v>
      </c>
      <c r="H8" s="2"/>
    </row>
    <row r="9" spans="6:10">
      <c r="F9" t="s">
        <v>3</v>
      </c>
      <c r="G9" s="3">
        <f>G7/G8</f>
        <v>57963360.17625232</v>
      </c>
      <c r="H9" s="2"/>
    </row>
    <row r="10" spans="6:10">
      <c r="F10" t="s">
        <v>4</v>
      </c>
      <c r="G10" s="4">
        <v>135775.97</v>
      </c>
      <c r="H10" s="2"/>
    </row>
    <row r="11" spans="6:10">
      <c r="F11" t="s">
        <v>5</v>
      </c>
      <c r="G11" s="2"/>
      <c r="H11" s="2"/>
    </row>
    <row r="12" spans="6:10">
      <c r="F12" t="s">
        <v>8</v>
      </c>
      <c r="G12" s="2"/>
      <c r="H12" s="2"/>
    </row>
    <row r="13" spans="6:10">
      <c r="F13" t="s">
        <v>6</v>
      </c>
      <c r="G13" s="3">
        <f>G9+G10+G12</f>
        <v>58099136.146252319</v>
      </c>
      <c r="H13" s="2"/>
    </row>
    <row r="14" spans="6:10">
      <c r="F14" t="s">
        <v>0</v>
      </c>
      <c r="G14" s="4">
        <v>58073516.380000003</v>
      </c>
      <c r="H14" s="2"/>
      <c r="J14" s="3"/>
    </row>
    <row r="15" spans="6:10">
      <c r="F15" t="s">
        <v>7</v>
      </c>
      <c r="G15" s="1">
        <f>G13/G14-1</f>
        <v>4.4116092582857647E-4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B66FA-E5C2-446D-899A-2F16448D6254}">
  <ds:schemaRefs>
    <ds:schemaRef ds:uri="8d7f15c9-f565-407b-a8f7-533c7d467fcc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c5de988d-6923-4f6b-a43f-2c58cedd48df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1F9DF9B-9DDD-4C46-8BBA-5523B4AB46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2023-06-09T09:11:22Z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